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LZXWET IES FILES\"/>
    </mc:Choice>
  </mc:AlternateContent>
  <xr:revisionPtr revIDLastSave="0" documentId="13_ncr:1_{C78596C9-398A-4B75-A241-07EC9A11BE49}" xr6:coauthVersionLast="47" xr6:coauthVersionMax="47" xr10:uidLastSave="{00000000-0000-0000-0000-000000000000}"/>
  <bookViews>
    <workbookView xWindow="0" yWindow="0" windowWidth="19200" windowHeight="21000" xr2:uid="{8717EC56-3A01-48D3-A690-F1F1B2AFF9FA}"/>
  </bookViews>
  <sheets>
    <sheet name="LZXWET" sheetId="3" r:id="rId1"/>
  </sheets>
  <definedNames>
    <definedName name="_xlnm._FilterDatabase" localSheetId="0">LZXWET!$A$1:$G$1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3" l="1"/>
  <c r="I6" i="3"/>
  <c r="I4" i="3"/>
  <c r="I3" i="3"/>
  <c r="E7" i="3"/>
  <c r="E4" i="3"/>
  <c r="E3" i="3"/>
  <c r="E5" i="3"/>
  <c r="E6" i="3"/>
  <c r="E2" i="3"/>
</calcChain>
</file>

<file path=xl/sharedStrings.xml><?xml version="1.0" encoding="utf-8"?>
<sst xmlns="http://schemas.openxmlformats.org/spreadsheetml/2006/main" count="18" uniqueCount="18">
  <si>
    <t>LPW</t>
  </si>
  <si>
    <t>MODEL</t>
  </si>
  <si>
    <t>TEST</t>
  </si>
  <si>
    <t>LUMENS</t>
  </si>
  <si>
    <t>WATTAGE</t>
  </si>
  <si>
    <t>Horiz.  Beam Spread</t>
  </si>
  <si>
    <t>Vert. Beam Spread</t>
  </si>
  <si>
    <t>LM/FT</t>
  </si>
  <si>
    <t>LZXWET-1-UNV-840-12L-7-LD-LZWLHS-1</t>
  </si>
  <si>
    <t>MAX Cd</t>
  </si>
  <si>
    <t>REV D GJM 7/18/23</t>
  </si>
  <si>
    <t>6348-L</t>
  </si>
  <si>
    <t>6348-HS</t>
  </si>
  <si>
    <t>LZXWET-4-UNV-830-47L-7-LD</t>
  </si>
  <si>
    <t>LZXWET-4-UNV-830-47L-7-LD-LZWL-4</t>
  </si>
  <si>
    <t>LZXWET-4-UNV-830-47L-7-LD-LZWLHS-4</t>
  </si>
  <si>
    <t>LZXWET-1-UNV-830-12L-7-LD</t>
  </si>
  <si>
    <t>LZXWET-1-UNV-830-12L-7-LD-LZWL-1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</si>
</sst>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59999389629810485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B539B-D62C-4D5D-9DA9-E383F0C4AAC1}">
  <dimension ref="A1:I8"/>
  <sheetViews>
    <sheetView tabSelected="1" zoomScale="115" zoomScaleNormal="115" workbookViewId="0">
      <pane ySplit="1" topLeftCell="A2" activePane="bottomLeft" state="frozen"/>
      <selection pane="bottomLeft" activeCell="B16" sqref="B16"/>
    </sheetView>
  </sheetViews>
  <sheetFormatPr defaultRowHeight="14.5" x14ac:dyDescent="0.35"/>
  <cols>
    <col min="1" max="1" width="8.81640625" style="4" customWidth="1"/>
    <col min="2" max="2" width="39.54296875" style="4" customWidth="1"/>
    <col min="3" max="3" width="13.1796875" style="4" bestFit="1" customWidth="1"/>
    <col min="4" max="4" width="13.1796875" bestFit="1" customWidth="1"/>
    <col min="5" max="5" width="9.54296875" bestFit="1" customWidth="1"/>
    <col min="6" max="6" width="12.1796875" customWidth="1"/>
    <col min="7" max="8" width="13.453125" customWidth="1"/>
  </cols>
  <sheetData>
    <row r="1" spans="1:9" ht="26.25" customHeight="1" x14ac:dyDescent="0.35">
      <c r="A1" s="2" t="s">
        <v>2</v>
      </c>
      <c r="B1" s="2" t="s">
        <v>1</v>
      </c>
      <c r="C1" s="2" t="s">
        <v>3</v>
      </c>
      <c r="D1" s="2" t="s">
        <v>4</v>
      </c>
      <c r="E1" s="2" t="s">
        <v>0</v>
      </c>
      <c r="F1" s="2" t="s">
        <v>6</v>
      </c>
      <c r="G1" s="2" t="s">
        <v>5</v>
      </c>
      <c r="H1" s="11" t="s">
        <v>9</v>
      </c>
      <c r="I1" s="11" t="s">
        <v>7</v>
      </c>
    </row>
    <row r="2" spans="1:9" ht="15.5" x14ac:dyDescent="0.35">
      <c r="A2" s="3">
        <v>6356</v>
      </c>
      <c r="B2" s="3" t="s">
        <v>16</v>
      </c>
      <c r="C2" s="13">
        <v>1203.2</v>
      </c>
      <c r="D2" s="13">
        <v>11.6</v>
      </c>
      <c r="E2" s="13">
        <f>C2/D2</f>
        <v>103.72413793103449</v>
      </c>
      <c r="F2" s="1">
        <v>9</v>
      </c>
      <c r="G2" s="1">
        <v>8.9</v>
      </c>
      <c r="H2" s="1">
        <v>35013.699999999997</v>
      </c>
      <c r="I2" s="13">
        <v>1198.4000000000001</v>
      </c>
    </row>
    <row r="3" spans="1:9" ht="15.5" x14ac:dyDescent="0.35">
      <c r="A3" s="5">
        <v>7159</v>
      </c>
      <c r="B3" s="5" t="s">
        <v>17</v>
      </c>
      <c r="C3" s="14">
        <v>1136.3</v>
      </c>
      <c r="D3" s="14">
        <v>11</v>
      </c>
      <c r="E3" s="14">
        <f t="shared" ref="E3:E6" si="0">C3/D3</f>
        <v>103.3</v>
      </c>
      <c r="F3" s="8">
        <v>8.8000000000000007</v>
      </c>
      <c r="G3" s="8">
        <v>8.9</v>
      </c>
      <c r="H3" s="8">
        <v>34402.5</v>
      </c>
      <c r="I3" s="14">
        <f>C3/1</f>
        <v>1136.3</v>
      </c>
    </row>
    <row r="4" spans="1:9" ht="15.5" x14ac:dyDescent="0.35">
      <c r="A4" s="5">
        <v>7160</v>
      </c>
      <c r="B4" s="5" t="s">
        <v>8</v>
      </c>
      <c r="C4" s="14">
        <v>1017.9</v>
      </c>
      <c r="D4" s="14">
        <v>11</v>
      </c>
      <c r="E4" s="14">
        <f t="shared" si="0"/>
        <v>92.536363636363632</v>
      </c>
      <c r="F4" s="8">
        <v>8.8000000000000007</v>
      </c>
      <c r="G4" s="8">
        <v>8.9</v>
      </c>
      <c r="H4" s="8">
        <v>30818.9</v>
      </c>
      <c r="I4" s="14">
        <f>C4</f>
        <v>1017.9</v>
      </c>
    </row>
    <row r="5" spans="1:9" ht="15.5" x14ac:dyDescent="0.35">
      <c r="A5" s="6">
        <v>6348</v>
      </c>
      <c r="B5" s="6" t="s">
        <v>13</v>
      </c>
      <c r="C5" s="16">
        <v>4787.8999999999996</v>
      </c>
      <c r="D5" s="16">
        <v>45.2</v>
      </c>
      <c r="E5" s="15">
        <f t="shared" si="0"/>
        <v>105.92699115044246</v>
      </c>
      <c r="F5" s="9">
        <v>11.5</v>
      </c>
      <c r="G5" s="9">
        <v>8.8000000000000007</v>
      </c>
      <c r="H5" s="9">
        <v>113808.1</v>
      </c>
      <c r="I5" s="15">
        <v>1196.9749999999999</v>
      </c>
    </row>
    <row r="6" spans="1:9" ht="18.75" customHeight="1" x14ac:dyDescent="0.35">
      <c r="A6" s="7" t="s">
        <v>11</v>
      </c>
      <c r="B6" s="7" t="s">
        <v>14</v>
      </c>
      <c r="C6" s="12">
        <v>4596.3999999999996</v>
      </c>
      <c r="D6" s="12">
        <v>45.2</v>
      </c>
      <c r="E6" s="12">
        <f t="shared" si="0"/>
        <v>101.69026548672565</v>
      </c>
      <c r="F6" s="10">
        <v>11.5</v>
      </c>
      <c r="G6" s="10">
        <v>8.8000000000000007</v>
      </c>
      <c r="H6" s="10">
        <v>109255.8</v>
      </c>
      <c r="I6" s="12">
        <f>C6/4</f>
        <v>1149.0999999999999</v>
      </c>
    </row>
    <row r="7" spans="1:9" ht="18.75" customHeight="1" x14ac:dyDescent="0.35">
      <c r="A7" s="7" t="s">
        <v>12</v>
      </c>
      <c r="B7" s="7" t="s">
        <v>15</v>
      </c>
      <c r="C7" s="12">
        <v>4117.6000000000004</v>
      </c>
      <c r="D7" s="12">
        <v>45.2</v>
      </c>
      <c r="E7" s="12">
        <f t="shared" ref="E7" si="1">C7/D7</f>
        <v>91.097345132743371</v>
      </c>
      <c r="F7" s="10">
        <v>11.5</v>
      </c>
      <c r="G7" s="10">
        <v>8.8000000000000007</v>
      </c>
      <c r="H7" s="10">
        <v>97875</v>
      </c>
      <c r="I7" s="12">
        <f>C7/4</f>
        <v>1029.4000000000001</v>
      </c>
    </row>
    <row r="8" spans="1:9" x14ac:dyDescent="0.35">
      <c r="A8" s="4" t="s">
        <v>10</v>
      </c>
    </row>
  </sheetData>
  <autoFilter ref="A1:G1" xr:uid="{36EB539B-D62C-4D5D-9DA9-E383F0C4AAC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LZXWET</vt:lpstr>
      <vt:lpstr>LZXWET!_FilterDatabase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Grunden</dc:creator>
  <cp:lastModifiedBy>Tyler Grunden</cp:lastModifiedBy>
  <dcterms:created xsi:type="dcterms:W3CDTF">2021-09-14T15:00:59Z</dcterms:created>
  <dcterms:modified xsi:type="dcterms:W3CDTF">2023-08-04T20:29:09Z</dcterms:modified>
</cp:coreProperties>
</file>